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G:\VKS\2026\VKS-59 -26 Zamenjava puhal, redno servisiranje in vzdrževanje puhal ter dobava nadomestnih delov na IČN Barje\Razpisna dokumentacija\OBJAVA\"/>
    </mc:Choice>
  </mc:AlternateContent>
  <xr:revisionPtr revIDLastSave="0" documentId="13_ncr:1_{483C7133-4014-4224-B6CD-1D421592203A}" xr6:coauthVersionLast="47" xr6:coauthVersionMax="47" xr10:uidLastSave="{00000000-0000-0000-0000-000000000000}"/>
  <bookViews>
    <workbookView xWindow="-120" yWindow="-120" windowWidth="29040" windowHeight="17520" activeTab="2" xr2:uid="{00000000-000D-0000-FFFF-FFFF00000000}"/>
  </bookViews>
  <sheets>
    <sheet name="REKAPITULACIJA" sheetId="5" r:id="rId1"/>
    <sheet name="Puhalo+zamenjava" sheetId="4" r:id="rId2"/>
    <sheet name="Vzdrževanje " sheetId="6" r:id="rId3"/>
  </sheets>
  <definedNames>
    <definedName name="_xlnm.Print_Titles" localSheetId="1">'Puhalo+zamenjava'!$15:$15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52" i="6" l="1"/>
  <c r="F27" i="6"/>
  <c r="F29" i="6" l="1"/>
  <c r="H29" i="6" s="1"/>
  <c r="F28" i="6"/>
  <c r="H28" i="6" s="1"/>
  <c r="H27" i="6"/>
  <c r="H30" i="6" l="1"/>
  <c r="I47" i="6"/>
  <c r="I46" i="6"/>
  <c r="I45" i="6"/>
  <c r="I44" i="6"/>
  <c r="I43" i="6"/>
  <c r="I42" i="6"/>
  <c r="I41" i="6"/>
  <c r="I40" i="6"/>
  <c r="I39" i="6"/>
  <c r="I38" i="6"/>
  <c r="I37" i="6"/>
  <c r="I19" i="6"/>
  <c r="K19" i="6" s="1"/>
  <c r="I18" i="6"/>
  <c r="K18" i="6" s="1"/>
  <c r="I17" i="6"/>
  <c r="K17" i="6" s="1"/>
  <c r="I16" i="6"/>
  <c r="K16" i="6" s="1"/>
  <c r="I15" i="6"/>
  <c r="K15" i="6" s="1"/>
  <c r="I14" i="6"/>
  <c r="K14" i="6" s="1"/>
  <c r="I13" i="6"/>
  <c r="K13" i="6" s="1"/>
  <c r="I12" i="6"/>
  <c r="K12" i="6" s="1"/>
  <c r="I11" i="6"/>
  <c r="K11" i="6" s="1"/>
  <c r="I10" i="6"/>
  <c r="K10" i="6" s="1"/>
  <c r="G18" i="4"/>
  <c r="G19" i="4"/>
  <c r="G20" i="4"/>
  <c r="G21" i="4"/>
  <c r="G22" i="4"/>
  <c r="G23" i="4"/>
  <c r="G17" i="4"/>
  <c r="G10" i="4"/>
  <c r="G11" i="4" s="1"/>
  <c r="G24" i="4" l="1"/>
  <c r="G28" i="4" s="1"/>
  <c r="I11" i="5" s="1"/>
  <c r="I48" i="6"/>
  <c r="K20" i="6"/>
  <c r="I12" i="5" l="1"/>
  <c r="I13" i="5" s="1"/>
</calcChain>
</file>

<file path=xl/sharedStrings.xml><?xml version="1.0" encoding="utf-8"?>
<sst xmlns="http://schemas.openxmlformats.org/spreadsheetml/2006/main" count="153" uniqueCount="91">
  <si>
    <t>Cena na enoto mere v EUR brez DDV</t>
  </si>
  <si>
    <t>Naziv</t>
  </si>
  <si>
    <t>Enota mere</t>
  </si>
  <si>
    <t>Ponudbena cena EUR brez DDV</t>
  </si>
  <si>
    <t>kos</t>
  </si>
  <si>
    <t>Strojna dela</t>
  </si>
  <si>
    <t>Komunikacijska kartica</t>
  </si>
  <si>
    <t>Elektromontažna dela</t>
  </si>
  <si>
    <t>1. Blago:</t>
  </si>
  <si>
    <t>2. Storitve:</t>
  </si>
  <si>
    <t>Izvedba prezračevanja:
- dobava in montaža novih prezračevalnih kanalov iz pocinkane pločevine z vsem potrebnim spojnim, tesnilnim, pritrdilnim in nosilnim materialom,
- dobava in montaža elastičnih priključkov,
- dobava in montaža aksialnih ventilatorjev,
- dobava in montaža komore z loputo za letni in zimski režim obratovanja,
- dobava in montaža samodvižnih žaluzij,
- izveda potrebnih gradbenih del za prilagoditev oziroma povečanje obstoječih prebojev skozi steno za prezračevalne kanale</t>
  </si>
  <si>
    <t>Priloga 2/2</t>
  </si>
  <si>
    <t>Zap. št.</t>
  </si>
  <si>
    <t>Naziv servisnega posega</t>
  </si>
  <si>
    <t>Interval
(obratovalne ure/ obdobje)</t>
  </si>
  <si>
    <t>Vsebina servisnega posega 
(ponudnik navede opis del)</t>
  </si>
  <si>
    <t>Redni servis – interval ____ h / najmanj na __ let/o</t>
  </si>
  <si>
    <t>Okvirna količina na servis</t>
  </si>
  <si>
    <t>Delo</t>
  </si>
  <si>
    <t>h</t>
  </si>
  <si>
    <t>Čas na poti</t>
  </si>
  <si>
    <t>Kilometrina</t>
  </si>
  <si>
    <t>km</t>
  </si>
  <si>
    <t>3. Rezervni deli:</t>
  </si>
  <si>
    <t>Naziv rezervnega dela proizvajalca</t>
  </si>
  <si>
    <t>Kataloška številka</t>
  </si>
  <si>
    <t xml:space="preserve">Okvirna količina </t>
  </si>
  <si>
    <t xml:space="preserve">Filter zračni </t>
  </si>
  <si>
    <t xml:space="preserve">Mast </t>
  </si>
  <si>
    <t>g</t>
  </si>
  <si>
    <t>Drobni material</t>
  </si>
  <si>
    <t>Olje za puhalo</t>
  </si>
  <si>
    <t>l</t>
  </si>
  <si>
    <t>Jermeni komplet</t>
  </si>
  <si>
    <t>Servisni set-nepovratna loputa</t>
  </si>
  <si>
    <t>Tesnilo bloka</t>
  </si>
  <si>
    <t>Ležaj elektromotorja</t>
  </si>
  <si>
    <t>Odvodni ventilator</t>
  </si>
  <si>
    <t xml:space="preserve">Kompenzator </t>
  </si>
  <si>
    <t>Ponudbena cena za dobavo in zamenjavo puhal v EUR brez DDV</t>
  </si>
  <si>
    <t>Ponudbena cena v EUR brez DDV</t>
  </si>
  <si>
    <t>Ponudbena cena za redno vzdrževanje v EUR brez DDV</t>
  </si>
  <si>
    <t>Ponudbena cena za izredno vzdrževanje v EUR brez DDV</t>
  </si>
  <si>
    <t xml:space="preserve">PONUDBENI PREDRAČUN - Redni in izredni servisi ter nadomestni deli </t>
  </si>
  <si>
    <r>
      <rPr>
        <b/>
        <sz val="10"/>
        <color indexed="8"/>
        <rFont val="Tahoma"/>
        <family val="2"/>
        <charset val="238"/>
      </rPr>
      <t>Ponudnik:</t>
    </r>
    <r>
      <rPr>
        <sz val="10"/>
        <color indexed="8"/>
        <rFont val="Tahoma"/>
        <family val="2"/>
        <charset val="238"/>
      </rPr>
      <t xml:space="preserve"> ______________________________________________________________________</t>
    </r>
  </si>
  <si>
    <t>1. Redni servisi:</t>
  </si>
  <si>
    <r>
      <rPr>
        <sz val="10"/>
        <color rgb="FF000000"/>
        <rFont val="Tahoma"/>
        <family val="2"/>
        <charset val="238"/>
      </rPr>
      <t>prilagamo</t>
    </r>
    <r>
      <rPr>
        <b/>
        <sz val="10"/>
        <color indexed="8"/>
        <rFont val="Tahoma"/>
        <family val="2"/>
        <charset val="238"/>
      </rPr>
      <t xml:space="preserve"> PONUDBENI PREDRAČUN št. ____________________ </t>
    </r>
    <r>
      <rPr>
        <sz val="10"/>
        <color rgb="FF000000"/>
        <rFont val="Tahoma"/>
        <family val="2"/>
        <charset val="238"/>
      </rPr>
      <t>za vzdrževanje dobavljenih puhal</t>
    </r>
  </si>
  <si>
    <t>Ponudbena cena za dobavo nadomestnih delov v EUR brez DDV</t>
  </si>
  <si>
    <t>Predvidena količina za okvirno 10 prihodov</t>
  </si>
  <si>
    <t>REKAPITULACIJA SKUPNE PONUDBENE CENE</t>
  </si>
  <si>
    <t>SKUPNA PONUDBENA CENA v EUR brez DDV:</t>
  </si>
  <si>
    <t>Ponudbena cena za dobavo in zamenjavo puhal</t>
  </si>
  <si>
    <t>Ponudbena cena za vzdrževanje dobavljenih puhal</t>
  </si>
  <si>
    <t>Ponudbena cena za vzdrževanje dobavljenih puhal v EUR brez DDV</t>
  </si>
  <si>
    <t>STORITEV</t>
  </si>
  <si>
    <t>Cena v EUR brez DDV</t>
  </si>
  <si>
    <t>SKUPNA PONUDBENA CENA ZA DOBAVO, ZAMENJAVO IN VZDRŽEVANJE PONUJENIH PUHAL v EUR brez DDV</t>
  </si>
  <si>
    <t>______________________________</t>
  </si>
  <si>
    <t>_______________________________</t>
  </si>
  <si>
    <t>Žig</t>
  </si>
  <si>
    <t xml:space="preserve">   (Kraj, datum)</t>
  </si>
  <si>
    <r>
      <rPr>
        <b/>
        <sz val="10"/>
        <color indexed="8"/>
        <rFont val="Tahoma"/>
        <family val="2"/>
        <charset val="238"/>
      </rPr>
      <t>Ponudnik:</t>
    </r>
    <r>
      <rPr>
        <sz val="10"/>
        <color indexed="8"/>
        <rFont val="Tahoma"/>
        <family val="2"/>
        <charset val="238"/>
      </rPr>
      <t xml:space="preserve"> __________________________________________________________________</t>
    </r>
  </si>
  <si>
    <t>prilagamo SKUPNO REKAPUTULACIJO PONUDBENE CENE</t>
  </si>
  <si>
    <t>PONUDBENI PREDRAČUN - Dobava in zamenjava puhal</t>
  </si>
  <si>
    <r>
      <rPr>
        <sz val="10"/>
        <color rgb="FF000000"/>
        <rFont val="Tahoma"/>
        <family val="2"/>
        <charset val="238"/>
      </rPr>
      <t>prilagamo</t>
    </r>
    <r>
      <rPr>
        <b/>
        <sz val="10"/>
        <color indexed="8"/>
        <rFont val="Tahoma"/>
        <family val="2"/>
        <charset val="238"/>
      </rPr>
      <t xml:space="preserve"> PONUDBENI PREDRAČUN št. ____________________ </t>
    </r>
    <r>
      <rPr>
        <sz val="10"/>
        <color rgb="FF000000"/>
        <rFont val="Tahoma"/>
        <family val="2"/>
        <charset val="238"/>
      </rPr>
      <t>za dobavo in zamenjavo puhal</t>
    </r>
  </si>
  <si>
    <t>OPOMBA: V ponudbeni ceni za dobavo nadomestnih delov za izredna popravila morajo biti vključeni vsi stroški dobave do lokacije naročnika, vključno s transportnimi stroški, manipulativnimi stroški, carinami, dajatvami in drugimi odvisnimi stroški.</t>
  </si>
  <si>
    <t xml:space="preserve">OPOMBA: V ponudbeni ceni za dobavo opreme morajo biti vključeni vsi stroški dobave opreme na lokacijo naročnika, vključno s transportom, manipulacijo, pakiranjem, zavarovanjem, dajatvami ter vsemi drugimi stroški, potrebnimi za dobavo opreme. </t>
  </si>
  <si>
    <t>OPOMBA: V ponudbeni ceni za demontažo, montažo in zagon opreme morajo biti vključeni vsi materialni in nematerialni stroški, ki so potrebni za izvedbo del in vzpostavitev funkcionalnega sistema, vključno z demontažo obstoječe opreme, montažo nove opreme, elektro in mehanskimi prilagoditvami, transportom, manipulacijo, dvigi, preboji, zagonom, meritvami, preizkusi, odstranitvijo odpadnega materiala ter vsemi drugimi stroški, potrebnimi za izvedbo naročila.</t>
  </si>
  <si>
    <t>Nadomestni deli, ki se v okviru posameznega servisnega posega preventivno zamenjajo (ponudnik navede dele)</t>
  </si>
  <si>
    <t>Št. izvedenih servisov v 5 letih za 1 puhalo</t>
  </si>
  <si>
    <t>Št. izvedenih servisov v 5 letih za 2 puhali</t>
  </si>
  <si>
    <t>izvedba</t>
  </si>
  <si>
    <t>Priloga 2/1</t>
  </si>
  <si>
    <t>_____________________________</t>
  </si>
  <si>
    <t>__________________________</t>
  </si>
  <si>
    <t>(kraj, datum)</t>
  </si>
  <si>
    <t>žig</t>
  </si>
  <si>
    <t xml:space="preserve">(podpis ponudnika) </t>
  </si>
  <si>
    <t>(Podpis ponudnika)</t>
  </si>
  <si>
    <t>Priloga 2/3</t>
  </si>
  <si>
    <t>Količina</t>
  </si>
  <si>
    <r>
      <t xml:space="preserve">OPOMBA: 
</t>
    </r>
    <r>
      <rPr>
        <b/>
        <sz val="10"/>
        <color theme="1"/>
        <rFont val="Tahoma"/>
        <family val="2"/>
        <charset val="238"/>
      </rPr>
      <t xml:space="preserve">Pri pripravi ponudbe mora ponudnik upoštevati predvideno obratovanje posameznega puhala v obsegu od 5.800 do 6.500 obratovalnih ur letno. Ponudnik mora v ponudbi zajeti vse redne servisne posege, ki jih proizvajalec predpisuje za obdobje 60 mesecev ob navedenem režimu obratovanja.
</t>
    </r>
    <r>
      <rPr>
        <sz val="10"/>
        <color theme="1"/>
        <rFont val="Tahoma"/>
        <family val="2"/>
        <charset val="238"/>
      </rPr>
      <t>V ponudbeni ceni za redno vzdrževanje morajo biti vključeni vsi stroški, potrebni za izvajanje rednega vzdrževanja v obdobju petih (5) let, vključno z delom, potrošnim materialom, obrabnimi in servisnimi deli, transportom, stroški prihoda na lokacijo naročnika ter vsemi drugimi stroški, potrebnimi za izvedbo rednega vzdrževanja.</t>
    </r>
  </si>
  <si>
    <t>Frekvenčnik pretvornik      
Nazivna moč: najmanj 75 kW
Nazivni izhodni tok: najmanj 145 A
Napajalna napetost: 3 × 380–480 V, 50 Hz,
Primeren za obratovanje 3-faznega elektromotorja moči 75 kW,</t>
  </si>
  <si>
    <t>Izdelava izvedbene dokumentacije/PID, zagon in funkcionalni preizkus</t>
  </si>
  <si>
    <t>Prilagoditev sistema krmiljenja in nadzora (PLC/SCADA)</t>
  </si>
  <si>
    <t>Puhalo
Tip: Roots
Pretok posameznega puhala pri zahtevani delovni točki: 1.800 Nm³/h
Tlačna razlika pri zahtevani delovni točki: 750 mbar
Elektromotor posamezne enote: nazivne moči 75 kW</t>
  </si>
  <si>
    <t>2. Izredna popravila:</t>
  </si>
  <si>
    <t>OPOMBA: 
Stroški prihoda izvajalca na lokacijo naročnika in povratka se obračunavajo ločeno in vključujejo stroške porabljenega časa na poti ter stroške prevoza. 
Ponudnik v postavko 2 vpiše ceno za čas poti za prihod na lokacijo naročnika in povratek. 
Ponudnik v postavko 3 vpiše ceno na kilometer za prihod na lokacijo naročnika in povratek. 
V ceno kilometra morajo biti vključeni vsi stroški prevoza, vključno s cestninami in drugimi odvisnimi stroški.</t>
  </si>
  <si>
    <t xml:space="preserve">Dobavni rok </t>
  </si>
  <si>
    <r>
      <t xml:space="preserve">ki oddajamo ponudbo za javno naročilo št. </t>
    </r>
    <r>
      <rPr>
        <b/>
        <sz val="10"/>
        <color rgb="FF000000"/>
        <rFont val="Tahoma"/>
        <family val="2"/>
        <charset val="238"/>
      </rPr>
      <t>VKS-59/26 Dobava in zamenjava puhal, redno in izredno vzdrževanje puhal ter dobava nadomestnih delov na IČN Barje</t>
    </r>
    <r>
      <rPr>
        <sz val="10"/>
        <color indexed="8"/>
        <rFont val="Tahoma"/>
        <family val="2"/>
        <charset val="238"/>
      </rPr>
      <t>,</t>
    </r>
  </si>
  <si>
    <r>
      <t xml:space="preserve">ki oddajamo ponudbo za javno naročilo št. </t>
    </r>
    <r>
      <rPr>
        <b/>
        <sz val="10"/>
        <color rgb="FF000000"/>
        <rFont val="Tahoma"/>
        <family val="2"/>
        <charset val="238"/>
      </rPr>
      <t>VKS-59/26 Dobava in zamenjava puhal, redno in izredno vzdrževanje puhal ter dobava nadomestnih delov na IČN Barje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</si>
</sst>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[$€-424]_-;\-* #,##0.00\ [$€-424]_-;_-* &quot;-&quot;??\ [$€-424]_-;_-@_-"/>
    <numFmt numFmtId="165" formatCode="#,##0.00\ &quot;€&quot;"/>
  </numFmts>
  <fonts count="13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Tahoma"/>
      <family val="2"/>
      <charset val="238"/>
    </font>
    <font>
      <sz val="10"/>
      <name val="Tahoma"/>
      <family val="2"/>
      <charset val="238"/>
    </font>
    <font>
      <sz val="10"/>
      <color theme="1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indexed="8"/>
      <name val="Tahoma"/>
      <family val="2"/>
      <charset val="238"/>
    </font>
    <font>
      <b/>
      <sz val="10"/>
      <color indexed="8"/>
      <name val="Tahoma"/>
      <family val="2"/>
      <charset val="238"/>
    </font>
    <font>
      <b/>
      <sz val="10"/>
      <color rgb="FF000000"/>
      <name val="Tahoma"/>
      <family val="2"/>
      <charset val="238"/>
    </font>
    <font>
      <sz val="10"/>
      <color rgb="FF000000"/>
      <name val="Tahoma"/>
      <family val="2"/>
      <charset val="238"/>
    </font>
    <font>
      <sz val="8"/>
      <name val="Calibri"/>
      <family val="2"/>
      <charset val="238"/>
      <scheme val="minor"/>
    </font>
    <font>
      <sz val="11"/>
      <color theme="1"/>
      <name val="Aptos"/>
      <family val="2"/>
    </font>
    <font>
      <sz val="11"/>
      <color theme="1"/>
      <name val="Tahom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5" fillId="0" borderId="0"/>
  </cellStyleXfs>
  <cellXfs count="136">
    <xf numFmtId="0" fontId="0" fillId="0" borderId="0" xfId="0"/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right" vertical="center" wrapText="1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0" fontId="6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1" fillId="0" borderId="2" xfId="0" applyFont="1" applyBorder="1"/>
    <xf numFmtId="0" fontId="3" fillId="0" borderId="3" xfId="0" applyFont="1" applyBorder="1"/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4" fontId="2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4" fontId="2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wrapText="1"/>
    </xf>
    <xf numFmtId="4" fontId="3" fillId="0" borderId="0" xfId="0" applyNumberFormat="1" applyFont="1" applyAlignment="1">
      <alignment horizontal="center"/>
    </xf>
    <xf numFmtId="4" fontId="1" fillId="5" borderId="1" xfId="0" applyNumberFormat="1" applyFont="1" applyFill="1" applyBorder="1" applyAlignment="1">
      <alignment horizontal="center" vertical="center"/>
    </xf>
    <xf numFmtId="0" fontId="6" fillId="0" borderId="0" xfId="0" applyFont="1" applyAlignment="1" applyProtection="1">
      <alignment horizontal="left" vertical="top" wrapText="1"/>
      <protection locked="0"/>
    </xf>
    <xf numFmtId="0" fontId="6" fillId="0" borderId="0" xfId="0" applyFont="1" applyProtection="1">
      <protection locked="0"/>
    </xf>
    <xf numFmtId="0" fontId="3" fillId="0" borderId="0" xfId="0" applyFont="1" applyAlignment="1">
      <alignment horizontal="center" vertical="center"/>
    </xf>
    <xf numFmtId="0" fontId="3" fillId="6" borderId="0" xfId="0" applyFont="1" applyFill="1" applyAlignment="1">
      <alignment horizontal="right"/>
    </xf>
    <xf numFmtId="164" fontId="3" fillId="0" borderId="0" xfId="0" applyNumberFormat="1" applyFont="1"/>
    <xf numFmtId="0" fontId="1" fillId="0" borderId="5" xfId="0" applyFont="1" applyBorder="1" applyAlignment="1">
      <alignment horizontal="right"/>
    </xf>
    <xf numFmtId="0" fontId="1" fillId="0" borderId="0" xfId="0" applyFont="1" applyBorder="1"/>
    <xf numFmtId="0" fontId="3" fillId="0" borderId="1" xfId="0" applyFont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center"/>
    </xf>
    <xf numFmtId="4" fontId="3" fillId="0" borderId="7" xfId="0" applyNumberFormat="1" applyFont="1" applyFill="1" applyBorder="1" applyAlignment="1">
      <alignment horizontal="center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right"/>
    </xf>
    <xf numFmtId="4" fontId="3" fillId="0" borderId="1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4" fontId="3" fillId="0" borderId="4" xfId="0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3" fillId="0" borderId="1" xfId="0" applyFont="1" applyFill="1" applyBorder="1" applyAlignment="1">
      <alignment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4" borderId="4" xfId="0" applyNumberFormat="1" applyFont="1" applyFill="1" applyBorder="1" applyAlignment="1">
      <alignment horizontal="center"/>
    </xf>
    <xf numFmtId="4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1" fontId="2" fillId="0" borderId="1" xfId="1" applyNumberFormat="1" applyFont="1" applyFill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right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vertical="center" wrapText="1"/>
    </xf>
    <xf numFmtId="4" fontId="1" fillId="5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 applyProtection="1">
      <alignment horizontal="left" vertical="top" wrapText="1"/>
      <protection locked="0"/>
    </xf>
    <xf numFmtId="0" fontId="11" fillId="0" borderId="0" xfId="0" applyFont="1" applyAlignment="1">
      <alignment vertical="center"/>
    </xf>
    <xf numFmtId="0" fontId="12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0" xfId="0" applyFont="1" applyAlignment="1" applyProtection="1">
      <alignment horizontal="left" vertical="top" wrapText="1"/>
      <protection locked="0"/>
    </xf>
    <xf numFmtId="0" fontId="1" fillId="0" borderId="0" xfId="0" applyFont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4" fontId="3" fillId="0" borderId="1" xfId="0" applyNumberFormat="1" applyFont="1" applyBorder="1" applyAlignment="1">
      <alignment horizontal="center"/>
    </xf>
    <xf numFmtId="4" fontId="3" fillId="0" borderId="1" xfId="0" applyNumberFormat="1" applyFont="1" applyBorder="1"/>
    <xf numFmtId="0" fontId="3" fillId="0" borderId="6" xfId="0" applyFont="1" applyBorder="1" applyAlignment="1">
      <alignment horizontal="center" vertical="center"/>
    </xf>
    <xf numFmtId="0" fontId="3" fillId="0" borderId="6" xfId="0" applyFont="1" applyBorder="1"/>
    <xf numFmtId="0" fontId="3" fillId="3" borderId="1" xfId="0" applyFont="1" applyFill="1" applyBorder="1" applyAlignment="1">
      <alignment horizontal="center"/>
    </xf>
    <xf numFmtId="0" fontId="3" fillId="0" borderId="0" xfId="0" applyFont="1" applyAlignment="1" applyProtection="1">
      <alignment horizontal="left" vertical="center"/>
      <protection locked="0"/>
    </xf>
    <xf numFmtId="0" fontId="1" fillId="4" borderId="4" xfId="0" applyFont="1" applyFill="1" applyBorder="1" applyAlignment="1">
      <alignment horizontal="right" vertical="center" wrapText="1"/>
    </xf>
    <xf numFmtId="0" fontId="6" fillId="0" borderId="0" xfId="0" applyFont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6" fillId="0" borderId="0" xfId="0" applyFont="1" applyAlignment="1">
      <alignment horizontal="left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5" borderId="2" xfId="0" applyFont="1" applyFill="1" applyBorder="1" applyAlignment="1">
      <alignment horizontal="right" vertical="center" wrapText="1"/>
    </xf>
    <xf numFmtId="0" fontId="1" fillId="5" borderId="3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vertical="center" wrapText="1"/>
    </xf>
    <xf numFmtId="0" fontId="7" fillId="0" borderId="0" xfId="0" applyFont="1" applyBorder="1" applyAlignment="1" applyProtection="1">
      <alignment horizontal="left"/>
      <protection locked="0"/>
    </xf>
    <xf numFmtId="165" fontId="6" fillId="0" borderId="0" xfId="0" applyNumberFormat="1" applyFont="1" applyAlignment="1">
      <alignment horizontal="left" wrapText="1"/>
    </xf>
    <xf numFmtId="0" fontId="1" fillId="0" borderId="2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/>
    </xf>
    <xf numFmtId="4" fontId="3" fillId="0" borderId="0" xfId="0" applyNumberFormat="1" applyFont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6" fillId="0" borderId="0" xfId="0" applyFont="1" applyAlignment="1">
      <alignment horizontal="left"/>
    </xf>
    <xf numFmtId="0" fontId="0" fillId="0" borderId="0" xfId="0" applyAlignment="1"/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2" fontId="3" fillId="0" borderId="0" xfId="0" applyNumberFormat="1" applyFont="1" applyAlignment="1">
      <alignment horizontal="left" vertical="center" wrapText="1"/>
    </xf>
    <xf numFmtId="2" fontId="0" fillId="0" borderId="0" xfId="0" applyNumberFormat="1" applyAlignment="1">
      <alignment vertic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/>
    <xf numFmtId="0" fontId="1" fillId="5" borderId="2" xfId="0" applyFont="1" applyFill="1" applyBorder="1" applyAlignment="1">
      <alignment horizontal="right" vertical="center"/>
    </xf>
    <xf numFmtId="0" fontId="1" fillId="5" borderId="3" xfId="0" applyFont="1" applyFill="1" applyBorder="1" applyAlignment="1">
      <alignment horizontal="right" vertical="center"/>
    </xf>
    <xf numFmtId="0" fontId="1" fillId="5" borderId="5" xfId="0" applyFont="1" applyFill="1" applyBorder="1" applyAlignment="1">
      <alignment horizontal="right" vertical="center"/>
    </xf>
    <xf numFmtId="0" fontId="1" fillId="3" borderId="2" xfId="0" applyFont="1" applyFill="1" applyBorder="1" applyAlignment="1">
      <alignment horizontal="right" vertical="center" wrapText="1"/>
    </xf>
    <xf numFmtId="0" fontId="1" fillId="3" borderId="3" xfId="0" applyFont="1" applyFill="1" applyBorder="1" applyAlignment="1">
      <alignment horizontal="right" vertical="center" wrapText="1"/>
    </xf>
    <xf numFmtId="0" fontId="1" fillId="3" borderId="5" xfId="0" applyFont="1" applyFill="1" applyBorder="1" applyAlignment="1">
      <alignment horizontal="right" vertical="center" wrapText="1"/>
    </xf>
  </cellXfs>
  <cellStyles count="2">
    <cellStyle name="Navadno" xfId="0" builtinId="0"/>
    <cellStyle name="Navadno 2" xfId="1" xr:uid="{90BB0E97-83B2-484E-8FB8-40D30FD594A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B3A4E-E1D2-495E-A975-AD2C94D1E80B}">
  <sheetPr>
    <pageSetUpPr fitToPage="1"/>
  </sheetPr>
  <dimension ref="B1:J21"/>
  <sheetViews>
    <sheetView workbookViewId="0">
      <selection activeCell="B13" sqref="B13:H13"/>
    </sheetView>
  </sheetViews>
  <sheetFormatPr defaultRowHeight="15" x14ac:dyDescent="0.25"/>
  <cols>
    <col min="1" max="1" width="4.140625" customWidth="1"/>
    <col min="8" max="8" width="11.42578125" customWidth="1"/>
    <col min="9" max="9" width="15" customWidth="1"/>
    <col min="10" max="10" width="12.28515625" customWidth="1"/>
  </cols>
  <sheetData>
    <row r="1" spans="2:10" ht="10.5" customHeight="1" x14ac:dyDescent="0.25"/>
    <row r="2" spans="2:10" x14ac:dyDescent="0.25">
      <c r="B2" s="36" t="s">
        <v>49</v>
      </c>
      <c r="C2" s="37"/>
      <c r="D2" s="37"/>
      <c r="E2" s="37"/>
      <c r="F2" s="37"/>
      <c r="G2" s="37"/>
      <c r="H2" s="37"/>
      <c r="I2" s="58"/>
      <c r="J2" s="58" t="s">
        <v>72</v>
      </c>
    </row>
    <row r="3" spans="2:10" x14ac:dyDescent="0.25">
      <c r="B3" s="11"/>
      <c r="C3" s="11"/>
      <c r="D3" s="11"/>
      <c r="E3" s="11"/>
      <c r="F3" s="11"/>
      <c r="G3" s="11"/>
      <c r="H3" s="11"/>
      <c r="I3" s="11"/>
      <c r="J3" s="11"/>
    </row>
    <row r="4" spans="2:10" ht="18.75" customHeight="1" x14ac:dyDescent="0.25">
      <c r="B4" s="105" t="s">
        <v>61</v>
      </c>
      <c r="C4" s="105"/>
      <c r="D4" s="105"/>
      <c r="E4" s="105"/>
      <c r="F4" s="105"/>
      <c r="G4" s="105"/>
      <c r="H4" s="105"/>
      <c r="I4" s="105"/>
      <c r="J4" s="105"/>
    </row>
    <row r="5" spans="2:10" ht="39" customHeight="1" x14ac:dyDescent="0.25">
      <c r="B5" s="105" t="s">
        <v>90</v>
      </c>
      <c r="C5" s="105"/>
      <c r="D5" s="105"/>
      <c r="E5" s="105"/>
      <c r="F5" s="105"/>
      <c r="G5" s="105"/>
      <c r="H5" s="105"/>
      <c r="I5" s="105"/>
      <c r="J5" s="34"/>
    </row>
    <row r="6" spans="2:10" ht="21.75" customHeight="1" x14ac:dyDescent="0.25">
      <c r="B6" s="11" t="s">
        <v>62</v>
      </c>
      <c r="C6" s="11"/>
      <c r="D6" s="11"/>
      <c r="E6" s="11"/>
      <c r="F6" s="11"/>
      <c r="G6" s="11"/>
      <c r="H6" s="11"/>
      <c r="I6" s="11"/>
      <c r="J6" s="11"/>
    </row>
    <row r="7" spans="2:10" x14ac:dyDescent="0.25">
      <c r="B7" s="11"/>
      <c r="C7" s="11"/>
      <c r="D7" s="11"/>
      <c r="E7" s="11"/>
      <c r="F7" s="11"/>
      <c r="G7" s="11"/>
      <c r="H7" s="11"/>
      <c r="I7" s="11"/>
      <c r="J7" s="11"/>
    </row>
    <row r="8" spans="2:10" x14ac:dyDescent="0.25">
      <c r="B8" s="59" t="s">
        <v>50</v>
      </c>
      <c r="C8" s="11"/>
      <c r="D8" s="11"/>
      <c r="E8" s="11"/>
      <c r="F8" s="11"/>
      <c r="G8" s="11"/>
      <c r="H8" s="11"/>
      <c r="I8" s="11"/>
      <c r="J8" s="11"/>
    </row>
    <row r="9" spans="2:10" ht="6" customHeight="1" x14ac:dyDescent="0.25">
      <c r="B9" s="11"/>
      <c r="C9" s="11"/>
      <c r="D9" s="11"/>
      <c r="E9" s="11"/>
      <c r="F9" s="11"/>
      <c r="G9" s="11"/>
      <c r="H9" s="11"/>
      <c r="I9" s="11"/>
      <c r="J9" s="11"/>
    </row>
    <row r="10" spans="2:10" ht="26.25" x14ac:dyDescent="0.25">
      <c r="B10" s="108" t="s">
        <v>54</v>
      </c>
      <c r="C10" s="109"/>
      <c r="D10" s="109"/>
      <c r="E10" s="109"/>
      <c r="F10" s="109"/>
      <c r="G10" s="109"/>
      <c r="H10" s="109"/>
      <c r="I10" s="60" t="s">
        <v>55</v>
      </c>
      <c r="J10" s="11"/>
    </row>
    <row r="11" spans="2:10" ht="19.5" customHeight="1" x14ac:dyDescent="0.25">
      <c r="B11" s="107" t="s">
        <v>51</v>
      </c>
      <c r="C11" s="107"/>
      <c r="D11" s="107"/>
      <c r="E11" s="107"/>
      <c r="F11" s="107"/>
      <c r="G11" s="107"/>
      <c r="H11" s="107"/>
      <c r="I11" s="61">
        <f>'Puhalo+zamenjava'!G28</f>
        <v>0</v>
      </c>
      <c r="J11" s="11"/>
    </row>
    <row r="12" spans="2:10" ht="21.75" customHeight="1" thickBot="1" x14ac:dyDescent="0.3">
      <c r="B12" s="106" t="s">
        <v>52</v>
      </c>
      <c r="C12" s="106"/>
      <c r="D12" s="106"/>
      <c r="E12" s="106"/>
      <c r="F12" s="106"/>
      <c r="G12" s="106"/>
      <c r="H12" s="106"/>
      <c r="I12" s="62">
        <f>'Vzdrževanje '!I52</f>
        <v>0</v>
      </c>
      <c r="J12" s="11"/>
    </row>
    <row r="13" spans="2:10" ht="29.25" customHeight="1" thickTop="1" x14ac:dyDescent="0.25">
      <c r="B13" s="101" t="s">
        <v>56</v>
      </c>
      <c r="C13" s="101"/>
      <c r="D13" s="101"/>
      <c r="E13" s="101"/>
      <c r="F13" s="101"/>
      <c r="G13" s="101"/>
      <c r="H13" s="101"/>
      <c r="I13" s="75">
        <f>I11+I12</f>
        <v>0</v>
      </c>
      <c r="J13" s="11"/>
    </row>
    <row r="14" spans="2:10" x14ac:dyDescent="0.25">
      <c r="B14" s="11"/>
      <c r="C14" s="11"/>
      <c r="D14" s="11"/>
      <c r="E14" s="11"/>
      <c r="F14" s="11"/>
      <c r="G14" s="11"/>
      <c r="H14" s="11"/>
      <c r="I14" s="11"/>
      <c r="J14" s="11"/>
    </row>
    <row r="15" spans="2:10" x14ac:dyDescent="0.25">
      <c r="B15" s="11"/>
      <c r="C15" s="11"/>
      <c r="D15" s="11"/>
      <c r="E15" s="11"/>
      <c r="F15" s="11"/>
      <c r="G15" s="11"/>
      <c r="H15" s="11"/>
      <c r="I15" s="11"/>
      <c r="J15" s="11"/>
    </row>
    <row r="16" spans="2:10" x14ac:dyDescent="0.25">
      <c r="B16" s="11"/>
      <c r="C16" s="11"/>
      <c r="D16" s="11"/>
      <c r="E16" s="11"/>
      <c r="F16" s="11"/>
      <c r="G16" s="11"/>
      <c r="H16" s="11"/>
      <c r="I16" s="11"/>
      <c r="J16" s="11"/>
    </row>
    <row r="17" spans="2:10" x14ac:dyDescent="0.25">
      <c r="B17" s="102" t="s">
        <v>57</v>
      </c>
      <c r="C17" s="102"/>
      <c r="D17" s="53"/>
      <c r="E17" s="54"/>
      <c r="F17" s="54"/>
      <c r="G17" s="54" t="s">
        <v>58</v>
      </c>
      <c r="H17" s="54"/>
      <c r="I17" s="54"/>
      <c r="J17" s="11"/>
    </row>
    <row r="18" spans="2:10" x14ac:dyDescent="0.25">
      <c r="B18" s="102" t="s">
        <v>60</v>
      </c>
      <c r="C18" s="102"/>
      <c r="D18" s="53"/>
      <c r="E18" s="103" t="s">
        <v>59</v>
      </c>
      <c r="F18" s="103"/>
      <c r="G18" s="104" t="s">
        <v>78</v>
      </c>
      <c r="H18" s="104"/>
      <c r="I18" s="104"/>
      <c r="J18" s="11"/>
    </row>
    <row r="19" spans="2:10" x14ac:dyDescent="0.25">
      <c r="B19" s="11"/>
      <c r="C19" s="55"/>
      <c r="D19" s="55"/>
      <c r="E19" s="55"/>
      <c r="F19" s="11"/>
      <c r="G19" s="35"/>
      <c r="H19" s="56"/>
      <c r="I19" s="57"/>
      <c r="J19" s="11"/>
    </row>
    <row r="20" spans="2:10" x14ac:dyDescent="0.25">
      <c r="B20" s="11"/>
      <c r="C20" s="11"/>
      <c r="D20" s="11"/>
      <c r="E20" s="11"/>
      <c r="F20" s="11"/>
      <c r="G20" s="11"/>
      <c r="H20" s="11"/>
      <c r="I20" s="11"/>
      <c r="J20" s="11"/>
    </row>
    <row r="21" spans="2:10" x14ac:dyDescent="0.25">
      <c r="B21" s="11"/>
      <c r="C21" s="11"/>
      <c r="D21" s="11"/>
      <c r="E21" s="11"/>
      <c r="F21" s="11"/>
      <c r="G21" s="11"/>
      <c r="H21" s="11"/>
      <c r="I21" s="11"/>
      <c r="J21" s="11"/>
    </row>
  </sheetData>
  <mergeCells count="10">
    <mergeCell ref="B4:J4"/>
    <mergeCell ref="B12:H12"/>
    <mergeCell ref="B11:H11"/>
    <mergeCell ref="B5:I5"/>
    <mergeCell ref="B10:H10"/>
    <mergeCell ref="B13:H13"/>
    <mergeCell ref="B17:C17"/>
    <mergeCell ref="B18:C18"/>
    <mergeCell ref="E18:F18"/>
    <mergeCell ref="G18:I18"/>
  </mergeCells>
  <phoneticPr fontId="10" type="noConversion"/>
  <pageMargins left="0.7" right="0.7" top="0.75" bottom="0.75" header="0.3" footer="0.3"/>
  <pageSetup paperSize="9" scale="8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43333B-6100-4ED0-AEA4-BE22960AC5A7}">
  <dimension ref="B1:K32"/>
  <sheetViews>
    <sheetView topLeftCell="A4" zoomScaleNormal="100" workbookViewId="0">
      <selection activeCell="K9" sqref="K9"/>
    </sheetView>
  </sheetViews>
  <sheetFormatPr defaultRowHeight="15" x14ac:dyDescent="0.25"/>
  <cols>
    <col min="1" max="1" width="3.140625" customWidth="1"/>
    <col min="2" max="2" width="4.5703125" customWidth="1"/>
    <col min="3" max="3" width="69.5703125" customWidth="1"/>
    <col min="4" max="4" width="10.140625" customWidth="1"/>
    <col min="5" max="5" width="11.28515625" customWidth="1"/>
    <col min="6" max="6" width="17.42578125" customWidth="1"/>
    <col min="7" max="7" width="17.5703125" customWidth="1"/>
  </cols>
  <sheetData>
    <row r="1" spans="2:11" x14ac:dyDescent="0.25">
      <c r="B1" s="11"/>
      <c r="E1" s="12"/>
    </row>
    <row r="2" spans="2:11" x14ac:dyDescent="0.25">
      <c r="B2" s="36" t="s">
        <v>63</v>
      </c>
      <c r="C2" s="37"/>
      <c r="D2" s="37"/>
      <c r="E2" s="37"/>
      <c r="F2" s="37"/>
      <c r="G2" s="64" t="s">
        <v>11</v>
      </c>
    </row>
    <row r="4" spans="2:11" x14ac:dyDescent="0.25">
      <c r="B4" s="105" t="s">
        <v>44</v>
      </c>
      <c r="C4" s="105"/>
      <c r="D4" s="105"/>
      <c r="E4" s="105"/>
      <c r="F4" s="105"/>
      <c r="G4" s="105"/>
    </row>
    <row r="5" spans="2:11" ht="28.5" customHeight="1" x14ac:dyDescent="0.25">
      <c r="B5" s="114" t="s">
        <v>89</v>
      </c>
      <c r="C5" s="114"/>
      <c r="D5" s="114"/>
      <c r="E5" s="114"/>
      <c r="F5" s="114"/>
      <c r="G5" s="114"/>
    </row>
    <row r="6" spans="2:11" x14ac:dyDescent="0.25">
      <c r="B6" s="113" t="s">
        <v>64</v>
      </c>
      <c r="C6" s="113"/>
      <c r="D6" s="113"/>
      <c r="E6" s="113"/>
      <c r="F6" s="113"/>
      <c r="G6" s="11"/>
    </row>
    <row r="8" spans="2:11" ht="13.15" customHeight="1" x14ac:dyDescent="0.25">
      <c r="B8" s="112" t="s">
        <v>8</v>
      </c>
      <c r="C8" s="112"/>
      <c r="D8" s="112"/>
      <c r="E8" s="112"/>
      <c r="F8" s="112"/>
      <c r="G8" s="112"/>
    </row>
    <row r="9" spans="2:11" ht="40.9" customHeight="1" x14ac:dyDescent="0.25">
      <c r="B9" s="1"/>
      <c r="C9" s="2" t="s">
        <v>1</v>
      </c>
      <c r="D9" s="3" t="s">
        <v>2</v>
      </c>
      <c r="E9" s="3" t="s">
        <v>80</v>
      </c>
      <c r="F9" s="3" t="s">
        <v>0</v>
      </c>
      <c r="G9" s="3" t="s">
        <v>3</v>
      </c>
    </row>
    <row r="10" spans="2:11" ht="63.75" x14ac:dyDescent="0.25">
      <c r="B10" s="22">
        <v>1</v>
      </c>
      <c r="C10" s="4" t="s">
        <v>85</v>
      </c>
      <c r="D10" s="5" t="s">
        <v>4</v>
      </c>
      <c r="E10" s="9">
        <v>2</v>
      </c>
      <c r="F10" s="65"/>
      <c r="G10" s="65">
        <f>F10*E10</f>
        <v>0</v>
      </c>
    </row>
    <row r="11" spans="2:11" ht="17.25" customHeight="1" x14ac:dyDescent="0.25">
      <c r="B11" s="71"/>
      <c r="C11" s="72"/>
      <c r="D11" s="115" t="s">
        <v>3</v>
      </c>
      <c r="E11" s="116"/>
      <c r="F11" s="117"/>
      <c r="G11" s="41">
        <f>SUM(G10)</f>
        <v>0</v>
      </c>
    </row>
    <row r="12" spans="2:11" x14ac:dyDescent="0.25">
      <c r="B12" s="17"/>
      <c r="C12" s="18"/>
      <c r="D12" s="19"/>
      <c r="E12" s="20"/>
      <c r="F12" s="21"/>
      <c r="G12" s="21"/>
    </row>
    <row r="13" spans="2:11" ht="42.6" customHeight="1" x14ac:dyDescent="0.25">
      <c r="B13" s="118" t="s">
        <v>66</v>
      </c>
      <c r="C13" s="118"/>
      <c r="D13" s="118"/>
      <c r="E13" s="118"/>
      <c r="F13" s="118"/>
      <c r="G13" s="118"/>
      <c r="H13" s="25"/>
      <c r="I13" s="27"/>
      <c r="J13" s="27"/>
      <c r="K13" s="28"/>
    </row>
    <row r="14" spans="2:11" x14ac:dyDescent="0.25">
      <c r="B14" s="17"/>
      <c r="C14" s="18"/>
      <c r="D14" s="19"/>
      <c r="E14" s="20"/>
      <c r="F14" s="21"/>
      <c r="G14" s="21"/>
    </row>
    <row r="15" spans="2:11" ht="13.15" customHeight="1" x14ac:dyDescent="0.25">
      <c r="B15" s="112" t="s">
        <v>9</v>
      </c>
      <c r="C15" s="112"/>
      <c r="D15" s="112"/>
      <c r="E15" s="112"/>
      <c r="F15" s="112"/>
      <c r="G15" s="112"/>
    </row>
    <row r="16" spans="2:11" ht="40.9" customHeight="1" x14ac:dyDescent="0.25">
      <c r="B16" s="22"/>
      <c r="C16" s="2" t="s">
        <v>1</v>
      </c>
      <c r="D16" s="3" t="s">
        <v>2</v>
      </c>
      <c r="E16" s="3" t="s">
        <v>80</v>
      </c>
      <c r="F16" s="3" t="s">
        <v>0</v>
      </c>
      <c r="G16" s="3" t="s">
        <v>3</v>
      </c>
    </row>
    <row r="17" spans="2:11" x14ac:dyDescent="0.25">
      <c r="B17" s="23">
        <v>2</v>
      </c>
      <c r="C17" s="14" t="s">
        <v>5</v>
      </c>
      <c r="D17" s="15" t="s">
        <v>4</v>
      </c>
      <c r="E17" s="16">
        <v>1</v>
      </c>
      <c r="F17" s="73"/>
      <c r="G17" s="70">
        <f>F17*E17</f>
        <v>0</v>
      </c>
    </row>
    <row r="18" spans="2:11" ht="114.75" x14ac:dyDescent="0.25">
      <c r="B18" s="22">
        <v>3</v>
      </c>
      <c r="C18" s="8" t="s">
        <v>10</v>
      </c>
      <c r="D18" s="7" t="s">
        <v>4</v>
      </c>
      <c r="E18" s="10">
        <v>1</v>
      </c>
      <c r="F18" s="74"/>
      <c r="G18" s="70">
        <f t="shared" ref="G18:G23" si="0">F18*E18</f>
        <v>0</v>
      </c>
    </row>
    <row r="19" spans="2:11" ht="63.75" x14ac:dyDescent="0.25">
      <c r="B19" s="22">
        <v>4</v>
      </c>
      <c r="C19" s="8" t="s">
        <v>82</v>
      </c>
      <c r="D19" s="7" t="s">
        <v>4</v>
      </c>
      <c r="E19" s="10">
        <v>2</v>
      </c>
      <c r="F19" s="74"/>
      <c r="G19" s="70">
        <f t="shared" si="0"/>
        <v>0</v>
      </c>
    </row>
    <row r="20" spans="2:11" x14ac:dyDescent="0.25">
      <c r="B20" s="22">
        <v>5</v>
      </c>
      <c r="C20" s="8" t="s">
        <v>6</v>
      </c>
      <c r="D20" s="7" t="s">
        <v>4</v>
      </c>
      <c r="E20" s="10">
        <v>2</v>
      </c>
      <c r="F20" s="74"/>
      <c r="G20" s="70">
        <f t="shared" si="0"/>
        <v>0</v>
      </c>
    </row>
    <row r="21" spans="2:11" x14ac:dyDescent="0.25">
      <c r="B21" s="22">
        <v>6</v>
      </c>
      <c r="C21" s="8" t="s">
        <v>7</v>
      </c>
      <c r="D21" s="7" t="s">
        <v>4</v>
      </c>
      <c r="E21" s="10">
        <v>1</v>
      </c>
      <c r="F21" s="74"/>
      <c r="G21" s="70">
        <f t="shared" si="0"/>
        <v>0</v>
      </c>
    </row>
    <row r="22" spans="2:11" x14ac:dyDescent="0.25">
      <c r="B22" s="22">
        <v>7</v>
      </c>
      <c r="C22" s="8" t="s">
        <v>84</v>
      </c>
      <c r="D22" s="7" t="s">
        <v>4</v>
      </c>
      <c r="E22" s="10">
        <v>1</v>
      </c>
      <c r="F22" s="74"/>
      <c r="G22" s="70">
        <f t="shared" si="0"/>
        <v>0</v>
      </c>
    </row>
    <row r="23" spans="2:11" ht="18.600000000000001" customHeight="1" x14ac:dyDescent="0.25">
      <c r="B23" s="22">
        <v>8</v>
      </c>
      <c r="C23" s="8" t="s">
        <v>83</v>
      </c>
      <c r="D23" s="7" t="s">
        <v>4</v>
      </c>
      <c r="E23" s="10">
        <v>1</v>
      </c>
      <c r="F23" s="74"/>
      <c r="G23" s="70">
        <f t="shared" si="0"/>
        <v>0</v>
      </c>
    </row>
    <row r="24" spans="2:11" ht="17.25" customHeight="1" x14ac:dyDescent="0.25">
      <c r="B24" s="22"/>
      <c r="C24" s="8"/>
      <c r="D24" s="115" t="s">
        <v>3</v>
      </c>
      <c r="E24" s="116"/>
      <c r="F24" s="117"/>
      <c r="G24" s="65">
        <f>SUM(G17:G23)</f>
        <v>0</v>
      </c>
    </row>
    <row r="25" spans="2:11" ht="17.25" customHeight="1" x14ac:dyDescent="0.25">
      <c r="B25" s="66"/>
      <c r="C25" s="67"/>
      <c r="D25" s="79"/>
      <c r="E25" s="79"/>
      <c r="F25" s="79"/>
      <c r="G25" s="80"/>
    </row>
    <row r="26" spans="2:11" ht="60.6" customHeight="1" x14ac:dyDescent="0.25">
      <c r="B26" s="119" t="s">
        <v>67</v>
      </c>
      <c r="C26" s="119"/>
      <c r="D26" s="119"/>
      <c r="E26" s="119"/>
      <c r="F26" s="119"/>
      <c r="G26" s="119"/>
      <c r="H26" s="81"/>
      <c r="I26" s="76"/>
      <c r="J26" s="77"/>
      <c r="K26" s="77"/>
    </row>
    <row r="27" spans="2:11" ht="12.75" customHeight="1" x14ac:dyDescent="0.25">
      <c r="B27" s="66"/>
      <c r="C27" s="67"/>
      <c r="D27" s="68"/>
      <c r="E27" s="69"/>
      <c r="F27" s="69"/>
      <c r="G27" s="21"/>
    </row>
    <row r="28" spans="2:11" ht="21" customHeight="1" x14ac:dyDescent="0.25">
      <c r="C28" s="110" t="s">
        <v>39</v>
      </c>
      <c r="D28" s="111"/>
      <c r="E28" s="111"/>
      <c r="F28" s="111"/>
      <c r="G28" s="82">
        <f>SUM(G17:G24)+G11</f>
        <v>0</v>
      </c>
    </row>
    <row r="30" spans="2:11" x14ac:dyDescent="0.25">
      <c r="E30" s="6"/>
    </row>
    <row r="31" spans="2:11" x14ac:dyDescent="0.25">
      <c r="B31" s="6"/>
      <c r="C31" s="85" t="s">
        <v>73</v>
      </c>
      <c r="D31" s="86"/>
      <c r="E31" s="86"/>
      <c r="F31" s="87" t="s">
        <v>74</v>
      </c>
      <c r="G31" s="87"/>
    </row>
    <row r="32" spans="2:11" x14ac:dyDescent="0.25">
      <c r="C32" s="83" t="s">
        <v>75</v>
      </c>
      <c r="D32" s="86" t="s">
        <v>76</v>
      </c>
      <c r="E32" s="86"/>
      <c r="F32" s="88" t="s">
        <v>77</v>
      </c>
      <c r="G32" s="88"/>
    </row>
  </sheetData>
  <mergeCells count="10">
    <mergeCell ref="C28:F28"/>
    <mergeCell ref="B8:G8"/>
    <mergeCell ref="B15:G15"/>
    <mergeCell ref="B4:G4"/>
    <mergeCell ref="B6:F6"/>
    <mergeCell ref="B5:G5"/>
    <mergeCell ref="D24:F24"/>
    <mergeCell ref="D11:F11"/>
    <mergeCell ref="B13:G13"/>
    <mergeCell ref="B26:G26"/>
  </mergeCells>
  <pageMargins left="0.51181102362204722" right="0.51181102362204722" top="0.55118110236220474" bottom="0.55118110236220474" header="0.31496062992125984" footer="0.31496062992125984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FE43E-61C3-47D6-8469-97F6CA485A2D}">
  <dimension ref="B2:K64"/>
  <sheetViews>
    <sheetView tabSelected="1" workbookViewId="0">
      <selection activeCell="N9" sqref="N9"/>
    </sheetView>
  </sheetViews>
  <sheetFormatPr defaultRowHeight="15" x14ac:dyDescent="0.25"/>
  <cols>
    <col min="1" max="1" width="1.7109375" customWidth="1"/>
    <col min="2" max="2" width="4.5703125" customWidth="1"/>
    <col min="3" max="3" width="28.42578125" customWidth="1"/>
    <col min="4" max="4" width="7.140625" customWidth="1"/>
    <col min="5" max="5" width="15.5703125" customWidth="1"/>
    <col min="6" max="6" width="19.5703125" customWidth="1"/>
    <col min="7" max="7" width="23.7109375" customWidth="1"/>
    <col min="8" max="8" width="17" customWidth="1"/>
    <col min="9" max="9" width="15.85546875" customWidth="1"/>
    <col min="10" max="10" width="14.5703125" customWidth="1"/>
    <col min="11" max="11" width="16.7109375" customWidth="1"/>
  </cols>
  <sheetData>
    <row r="2" spans="2:11" ht="18" customHeight="1" x14ac:dyDescent="0.25">
      <c r="B2" s="36" t="s">
        <v>43</v>
      </c>
      <c r="C2" s="37"/>
      <c r="D2" s="37"/>
      <c r="E2" s="37"/>
      <c r="F2" s="37"/>
      <c r="G2" s="37"/>
      <c r="H2" s="37"/>
      <c r="I2" s="37"/>
      <c r="J2" s="37"/>
      <c r="K2" s="39" t="s">
        <v>79</v>
      </c>
    </row>
    <row r="4" spans="2:11" ht="17.25" customHeight="1" x14ac:dyDescent="0.25">
      <c r="B4" s="105" t="s">
        <v>44</v>
      </c>
      <c r="C4" s="105"/>
      <c r="D4" s="105"/>
      <c r="E4" s="105"/>
      <c r="F4" s="105"/>
      <c r="G4" s="105"/>
    </row>
    <row r="5" spans="2:11" ht="18" customHeight="1" x14ac:dyDescent="0.25">
      <c r="B5" s="121" t="s">
        <v>89</v>
      </c>
      <c r="C5" s="121"/>
      <c r="D5" s="121"/>
      <c r="E5" s="121"/>
      <c r="F5" s="121"/>
      <c r="G5" s="121"/>
      <c r="H5" s="121"/>
      <c r="I5" s="122"/>
      <c r="J5" s="122"/>
    </row>
    <row r="6" spans="2:11" ht="18" customHeight="1" x14ac:dyDescent="0.25">
      <c r="B6" s="113" t="s">
        <v>46</v>
      </c>
      <c r="C6" s="113"/>
      <c r="D6" s="113"/>
      <c r="E6" s="113"/>
      <c r="F6" s="113"/>
      <c r="G6" s="11"/>
    </row>
    <row r="7" spans="2:11" ht="13.15" customHeight="1" x14ac:dyDescent="0.25"/>
    <row r="8" spans="2:11" ht="18" customHeight="1" x14ac:dyDescent="0.25">
      <c r="B8" s="112" t="s">
        <v>45</v>
      </c>
      <c r="C8" s="112"/>
      <c r="D8" s="112"/>
      <c r="E8" s="112"/>
      <c r="F8" s="112"/>
      <c r="G8" s="112"/>
      <c r="H8" s="112"/>
      <c r="I8" s="112"/>
      <c r="J8" s="112"/>
      <c r="K8" s="112"/>
    </row>
    <row r="9" spans="2:11" ht="63.75" x14ac:dyDescent="0.25">
      <c r="B9" s="47" t="s">
        <v>12</v>
      </c>
      <c r="C9" s="2" t="s">
        <v>13</v>
      </c>
      <c r="D9" s="3" t="s">
        <v>2</v>
      </c>
      <c r="E9" s="3" t="s">
        <v>14</v>
      </c>
      <c r="F9" s="3" t="s">
        <v>15</v>
      </c>
      <c r="G9" s="3" t="s">
        <v>68</v>
      </c>
      <c r="H9" s="93" t="s">
        <v>69</v>
      </c>
      <c r="I9" s="93" t="s">
        <v>70</v>
      </c>
      <c r="J9" s="3" t="s">
        <v>0</v>
      </c>
      <c r="K9" s="3" t="s">
        <v>3</v>
      </c>
    </row>
    <row r="10" spans="2:11" ht="25.5" x14ac:dyDescent="0.25">
      <c r="B10" s="38">
        <v>1</v>
      </c>
      <c r="C10" s="48" t="s">
        <v>16</v>
      </c>
      <c r="D10" s="7" t="s">
        <v>71</v>
      </c>
      <c r="E10" s="5"/>
      <c r="F10" s="5"/>
      <c r="H10" s="5"/>
      <c r="I10" s="5">
        <f>H10*2</f>
        <v>0</v>
      </c>
      <c r="J10" s="40"/>
      <c r="K10" s="40">
        <f>J10*I10</f>
        <v>0</v>
      </c>
    </row>
    <row r="11" spans="2:11" ht="25.5" x14ac:dyDescent="0.25">
      <c r="B11" s="38">
        <v>2</v>
      </c>
      <c r="C11" s="48" t="s">
        <v>16</v>
      </c>
      <c r="D11" s="5" t="s">
        <v>71</v>
      </c>
      <c r="E11" s="5"/>
      <c r="F11" s="5"/>
      <c r="G11" s="5"/>
      <c r="H11" s="5"/>
      <c r="I11" s="5">
        <f t="shared" ref="I11:I19" si="0">H11*2</f>
        <v>0</v>
      </c>
      <c r="J11" s="40"/>
      <c r="K11" s="40">
        <f t="shared" ref="K11:K19" si="1">J11*I11</f>
        <v>0</v>
      </c>
    </row>
    <row r="12" spans="2:11" ht="25.5" x14ac:dyDescent="0.25">
      <c r="B12" s="38">
        <v>3</v>
      </c>
      <c r="C12" s="48" t="s">
        <v>16</v>
      </c>
      <c r="D12" s="5" t="s">
        <v>71</v>
      </c>
      <c r="E12" s="5"/>
      <c r="F12" s="5"/>
      <c r="G12" s="5"/>
      <c r="H12" s="5"/>
      <c r="I12" s="5">
        <f t="shared" si="0"/>
        <v>0</v>
      </c>
      <c r="J12" s="40"/>
      <c r="K12" s="40">
        <f t="shared" si="1"/>
        <v>0</v>
      </c>
    </row>
    <row r="13" spans="2:11" ht="25.5" x14ac:dyDescent="0.25">
      <c r="B13" s="38">
        <v>4</v>
      </c>
      <c r="C13" s="48" t="s">
        <v>16</v>
      </c>
      <c r="D13" s="5" t="s">
        <v>71</v>
      </c>
      <c r="E13" s="5"/>
      <c r="F13" s="5"/>
      <c r="G13" s="5"/>
      <c r="H13" s="5"/>
      <c r="I13" s="5">
        <f t="shared" si="0"/>
        <v>0</v>
      </c>
      <c r="J13" s="40"/>
      <c r="K13" s="40">
        <f t="shared" si="1"/>
        <v>0</v>
      </c>
    </row>
    <row r="14" spans="2:11" ht="25.5" x14ac:dyDescent="0.25">
      <c r="B14" s="38">
        <v>5</v>
      </c>
      <c r="C14" s="48" t="s">
        <v>16</v>
      </c>
      <c r="D14" s="5" t="s">
        <v>71</v>
      </c>
      <c r="E14" s="5"/>
      <c r="F14" s="5"/>
      <c r="G14" s="5"/>
      <c r="H14" s="5"/>
      <c r="I14" s="5">
        <f t="shared" si="0"/>
        <v>0</v>
      </c>
      <c r="J14" s="40"/>
      <c r="K14" s="40">
        <f t="shared" si="1"/>
        <v>0</v>
      </c>
    </row>
    <row r="15" spans="2:11" ht="25.5" x14ac:dyDescent="0.25">
      <c r="B15" s="38">
        <v>6</v>
      </c>
      <c r="C15" s="48" t="s">
        <v>16</v>
      </c>
      <c r="D15" s="5" t="s">
        <v>71</v>
      </c>
      <c r="E15" s="5"/>
      <c r="F15" s="5"/>
      <c r="G15" s="5"/>
      <c r="H15" s="5"/>
      <c r="I15" s="5">
        <f t="shared" si="0"/>
        <v>0</v>
      </c>
      <c r="J15" s="40"/>
      <c r="K15" s="40">
        <f t="shared" si="1"/>
        <v>0</v>
      </c>
    </row>
    <row r="16" spans="2:11" ht="26.25" customHeight="1" x14ac:dyDescent="0.25">
      <c r="B16" s="38">
        <v>7</v>
      </c>
      <c r="C16" s="48" t="s">
        <v>16</v>
      </c>
      <c r="D16" s="5" t="s">
        <v>71</v>
      </c>
      <c r="E16" s="5"/>
      <c r="F16" s="5"/>
      <c r="G16" s="5"/>
      <c r="H16" s="5"/>
      <c r="I16" s="5">
        <f t="shared" si="0"/>
        <v>0</v>
      </c>
      <c r="J16" s="40"/>
      <c r="K16" s="40">
        <f t="shared" si="1"/>
        <v>0</v>
      </c>
    </row>
    <row r="17" spans="2:11" ht="25.5" x14ac:dyDescent="0.25">
      <c r="B17" s="38">
        <v>8</v>
      </c>
      <c r="C17" s="48" t="s">
        <v>16</v>
      </c>
      <c r="D17" s="5" t="s">
        <v>71</v>
      </c>
      <c r="E17" s="5"/>
      <c r="F17" s="5"/>
      <c r="G17" s="5"/>
      <c r="H17" s="5"/>
      <c r="I17" s="5">
        <f t="shared" si="0"/>
        <v>0</v>
      </c>
      <c r="J17" s="40"/>
      <c r="K17" s="40">
        <f t="shared" si="1"/>
        <v>0</v>
      </c>
    </row>
    <row r="18" spans="2:11" ht="25.5" x14ac:dyDescent="0.25">
      <c r="B18" s="38">
        <v>9</v>
      </c>
      <c r="C18" s="48" t="s">
        <v>16</v>
      </c>
      <c r="D18" s="5" t="s">
        <v>71</v>
      </c>
      <c r="E18" s="5"/>
      <c r="F18" s="5"/>
      <c r="G18" s="5"/>
      <c r="H18" s="5"/>
      <c r="I18" s="5">
        <f t="shared" si="0"/>
        <v>0</v>
      </c>
      <c r="J18" s="40"/>
      <c r="K18" s="40">
        <f t="shared" si="1"/>
        <v>0</v>
      </c>
    </row>
    <row r="19" spans="2:11" ht="25.5" x14ac:dyDescent="0.25">
      <c r="B19" s="38">
        <v>10</v>
      </c>
      <c r="C19" s="48" t="s">
        <v>16</v>
      </c>
      <c r="D19" s="5" t="s">
        <v>71</v>
      </c>
      <c r="E19" s="5"/>
      <c r="F19" s="5"/>
      <c r="G19" s="5"/>
      <c r="H19" s="5"/>
      <c r="I19" s="5">
        <f t="shared" si="0"/>
        <v>0</v>
      </c>
      <c r="J19" s="40"/>
      <c r="K19" s="40">
        <f t="shared" si="1"/>
        <v>0</v>
      </c>
    </row>
    <row r="20" spans="2:11" ht="27" customHeight="1" x14ac:dyDescent="0.25">
      <c r="B20" s="33"/>
      <c r="C20" s="33"/>
      <c r="D20" s="33"/>
      <c r="E20" s="33"/>
      <c r="F20" s="33"/>
      <c r="G20" s="133" t="s">
        <v>41</v>
      </c>
      <c r="H20" s="134"/>
      <c r="I20" s="134"/>
      <c r="J20" s="135"/>
      <c r="K20" s="43">
        <f>SUM(K10:K19)</f>
        <v>0</v>
      </c>
    </row>
    <row r="21" spans="2:11" ht="17.25" customHeight="1" x14ac:dyDescent="0.25">
      <c r="B21" s="24"/>
      <c r="D21" s="26"/>
      <c r="E21" s="26"/>
      <c r="F21" s="26"/>
      <c r="G21" s="26"/>
      <c r="H21" s="26"/>
      <c r="I21" s="27"/>
      <c r="J21" s="27"/>
      <c r="K21" s="28"/>
    </row>
    <row r="22" spans="2:11" ht="80.45" customHeight="1" x14ac:dyDescent="0.25">
      <c r="B22" s="126" t="s">
        <v>81</v>
      </c>
      <c r="C22" s="126"/>
      <c r="D22" s="126"/>
      <c r="E22" s="126"/>
      <c r="F22" s="126"/>
      <c r="G22" s="126"/>
      <c r="H22" s="126"/>
      <c r="I22" s="127"/>
      <c r="J22" s="127"/>
      <c r="K22" s="127"/>
    </row>
    <row r="23" spans="2:11" ht="17.25" customHeight="1" x14ac:dyDescent="0.25">
      <c r="B23" s="24"/>
      <c r="D23" s="63"/>
      <c r="E23" s="63"/>
      <c r="F23" s="63"/>
      <c r="G23" s="63"/>
      <c r="H23" s="63"/>
      <c r="I23" s="27"/>
      <c r="J23" s="27"/>
      <c r="K23" s="84"/>
    </row>
    <row r="24" spans="2:11" x14ac:dyDescent="0.25">
      <c r="C24" s="25"/>
      <c r="K24" s="84"/>
    </row>
    <row r="25" spans="2:11" ht="18" customHeight="1" x14ac:dyDescent="0.25">
      <c r="B25" s="123" t="s">
        <v>86</v>
      </c>
      <c r="C25" s="124"/>
      <c r="D25" s="124"/>
      <c r="E25" s="124"/>
      <c r="F25" s="124"/>
      <c r="G25" s="124"/>
      <c r="H25" s="125"/>
      <c r="I25" s="28"/>
      <c r="J25" s="28"/>
      <c r="K25" s="84"/>
    </row>
    <row r="26" spans="2:11" ht="40.9" customHeight="1" x14ac:dyDescent="0.25">
      <c r="B26" s="47" t="s">
        <v>12</v>
      </c>
      <c r="C26" s="42" t="s">
        <v>1</v>
      </c>
      <c r="D26" s="3" t="s">
        <v>2</v>
      </c>
      <c r="E26" s="3" t="s">
        <v>17</v>
      </c>
      <c r="F26" s="3" t="s">
        <v>48</v>
      </c>
      <c r="G26" s="3" t="s">
        <v>0</v>
      </c>
      <c r="H26" s="3" t="s">
        <v>3</v>
      </c>
      <c r="I26" s="29"/>
      <c r="J26" s="29"/>
      <c r="K26" s="84"/>
    </row>
    <row r="27" spans="2:11" x14ac:dyDescent="0.25">
      <c r="B27" s="38">
        <v>1</v>
      </c>
      <c r="C27" s="50" t="s">
        <v>18</v>
      </c>
      <c r="D27" s="44" t="s">
        <v>19</v>
      </c>
      <c r="E27" s="44">
        <v>2</v>
      </c>
      <c r="F27" s="45">
        <f>E27*10</f>
        <v>20</v>
      </c>
      <c r="G27" s="46"/>
      <c r="H27" s="46">
        <f>G27*F27</f>
        <v>0</v>
      </c>
      <c r="I27" s="30"/>
      <c r="J27" s="30"/>
      <c r="K27" s="84"/>
    </row>
    <row r="28" spans="2:11" ht="17.25" customHeight="1" x14ac:dyDescent="0.25">
      <c r="B28" s="38">
        <v>2</v>
      </c>
      <c r="C28" s="50" t="s">
        <v>20</v>
      </c>
      <c r="D28" s="44" t="s">
        <v>19</v>
      </c>
      <c r="E28" s="78"/>
      <c r="F28" s="45">
        <f>E28*10</f>
        <v>0</v>
      </c>
      <c r="G28" s="51"/>
      <c r="H28" s="46">
        <f t="shared" ref="H28" si="2">G28*F28</f>
        <v>0</v>
      </c>
      <c r="I28" s="30"/>
      <c r="J28" s="30"/>
      <c r="K28" s="84"/>
    </row>
    <row r="29" spans="2:11" x14ac:dyDescent="0.25">
      <c r="B29" s="38">
        <v>3</v>
      </c>
      <c r="C29" s="50" t="s">
        <v>21</v>
      </c>
      <c r="D29" s="44" t="s">
        <v>22</v>
      </c>
      <c r="E29" s="78"/>
      <c r="F29" s="45">
        <f>E29*10</f>
        <v>0</v>
      </c>
      <c r="G29" s="46"/>
      <c r="H29" s="46">
        <f>G29*F29</f>
        <v>0</v>
      </c>
      <c r="I29" s="30"/>
      <c r="J29" s="30"/>
      <c r="K29" s="30"/>
    </row>
    <row r="30" spans="2:11" ht="27" customHeight="1" x14ac:dyDescent="0.25">
      <c r="B30" s="33"/>
      <c r="C30" s="33"/>
      <c r="D30" s="33"/>
      <c r="E30" s="133" t="s">
        <v>42</v>
      </c>
      <c r="F30" s="134"/>
      <c r="G30" s="135"/>
      <c r="H30" s="41">
        <f>SUM(H27:H29)</f>
        <v>0</v>
      </c>
      <c r="I30" s="26"/>
      <c r="J30" s="120"/>
      <c r="K30" s="120"/>
    </row>
    <row r="32" spans="2:11" ht="69.75" customHeight="1" x14ac:dyDescent="0.25">
      <c r="B32" s="128" t="s">
        <v>87</v>
      </c>
      <c r="C32" s="128"/>
      <c r="D32" s="128"/>
      <c r="E32" s="128"/>
      <c r="F32" s="128"/>
      <c r="G32" s="128"/>
      <c r="H32" s="128"/>
      <c r="I32" s="129"/>
      <c r="J32" s="11"/>
      <c r="K32" s="11"/>
    </row>
    <row r="33" spans="2:11" x14ac:dyDescent="0.25">
      <c r="B33" s="11"/>
      <c r="C33" s="11"/>
      <c r="D33" s="11"/>
      <c r="E33" s="11"/>
      <c r="F33" s="11"/>
      <c r="G33" s="11"/>
      <c r="H33" s="11"/>
      <c r="I33" s="11"/>
      <c r="J33" s="11"/>
      <c r="K33" s="11"/>
    </row>
    <row r="34" spans="2:11" x14ac:dyDescent="0.25">
      <c r="B34" s="11"/>
      <c r="C34" s="11"/>
      <c r="D34" s="11"/>
      <c r="E34" s="11"/>
      <c r="F34" s="11"/>
      <c r="G34" s="11"/>
      <c r="H34" s="11"/>
      <c r="I34" s="11"/>
      <c r="J34" s="11"/>
      <c r="K34" s="11"/>
    </row>
    <row r="35" spans="2:11" ht="20.25" customHeight="1" x14ac:dyDescent="0.25">
      <c r="B35" s="123" t="s">
        <v>23</v>
      </c>
      <c r="C35" s="124"/>
      <c r="D35" s="124"/>
      <c r="E35" s="124"/>
      <c r="F35" s="124"/>
      <c r="G35" s="124"/>
      <c r="H35" s="124"/>
      <c r="I35" s="124"/>
      <c r="J35" s="125"/>
      <c r="K35" s="11"/>
    </row>
    <row r="36" spans="2:11" ht="51" x14ac:dyDescent="0.25">
      <c r="B36" s="13" t="s">
        <v>12</v>
      </c>
      <c r="C36" s="89" t="s">
        <v>1</v>
      </c>
      <c r="D36" s="3" t="s">
        <v>2</v>
      </c>
      <c r="E36" s="3" t="s">
        <v>24</v>
      </c>
      <c r="F36" s="3" t="s">
        <v>25</v>
      </c>
      <c r="G36" s="3" t="s">
        <v>26</v>
      </c>
      <c r="H36" s="3" t="s">
        <v>0</v>
      </c>
      <c r="I36" s="13" t="s">
        <v>40</v>
      </c>
      <c r="J36" s="89" t="s">
        <v>88</v>
      </c>
      <c r="K36" s="11"/>
    </row>
    <row r="37" spans="2:11" x14ac:dyDescent="0.25">
      <c r="B37" s="90">
        <v>1</v>
      </c>
      <c r="C37" s="48" t="s">
        <v>27</v>
      </c>
      <c r="D37" s="5" t="s">
        <v>4</v>
      </c>
      <c r="E37" s="94"/>
      <c r="F37" s="94"/>
      <c r="G37" s="38">
        <v>5</v>
      </c>
      <c r="H37" s="95"/>
      <c r="I37" s="95">
        <f>H37*G37</f>
        <v>0</v>
      </c>
      <c r="J37" s="94"/>
      <c r="K37" s="11"/>
    </row>
    <row r="38" spans="2:11" x14ac:dyDescent="0.25">
      <c r="B38" s="90">
        <v>2</v>
      </c>
      <c r="C38" s="48" t="s">
        <v>28</v>
      </c>
      <c r="D38" s="5" t="s">
        <v>29</v>
      </c>
      <c r="E38" s="94"/>
      <c r="F38" s="94"/>
      <c r="G38" s="38">
        <v>2000</v>
      </c>
      <c r="H38" s="96"/>
      <c r="I38" s="95">
        <f t="shared" ref="I38:I47" si="3">H38*G38</f>
        <v>0</v>
      </c>
      <c r="J38" s="94"/>
      <c r="K38" s="11"/>
    </row>
    <row r="39" spans="2:11" x14ac:dyDescent="0.25">
      <c r="B39" s="90">
        <v>3</v>
      </c>
      <c r="C39" s="48" t="s">
        <v>30</v>
      </c>
      <c r="D39" s="5" t="s">
        <v>4</v>
      </c>
      <c r="E39" s="94"/>
      <c r="F39" s="94"/>
      <c r="G39" s="38">
        <v>5</v>
      </c>
      <c r="H39" s="96"/>
      <c r="I39" s="95">
        <f t="shared" si="3"/>
        <v>0</v>
      </c>
      <c r="J39" s="94"/>
      <c r="K39" s="11"/>
    </row>
    <row r="40" spans="2:11" x14ac:dyDescent="0.25">
      <c r="B40" s="90">
        <v>4</v>
      </c>
      <c r="C40" s="48" t="s">
        <v>31</v>
      </c>
      <c r="D40" s="5" t="s">
        <v>32</v>
      </c>
      <c r="E40" s="94"/>
      <c r="F40" s="94"/>
      <c r="G40" s="38">
        <v>50</v>
      </c>
      <c r="H40" s="96"/>
      <c r="I40" s="95">
        <f t="shared" si="3"/>
        <v>0</v>
      </c>
      <c r="J40" s="94"/>
      <c r="K40" s="11"/>
    </row>
    <row r="41" spans="2:11" x14ac:dyDescent="0.25">
      <c r="B41" s="90">
        <v>5</v>
      </c>
      <c r="C41" s="48" t="s">
        <v>33</v>
      </c>
      <c r="D41" s="5" t="s">
        <v>4</v>
      </c>
      <c r="E41" s="94"/>
      <c r="F41" s="94"/>
      <c r="G41" s="38">
        <v>5</v>
      </c>
      <c r="H41" s="96"/>
      <c r="I41" s="95">
        <f t="shared" si="3"/>
        <v>0</v>
      </c>
      <c r="J41" s="94"/>
      <c r="K41" s="11"/>
    </row>
    <row r="42" spans="2:11" x14ac:dyDescent="0.25">
      <c r="B42" s="90">
        <v>6</v>
      </c>
      <c r="C42" s="48" t="s">
        <v>34</v>
      </c>
      <c r="D42" s="5" t="s">
        <v>4</v>
      </c>
      <c r="E42" s="94"/>
      <c r="F42" s="94"/>
      <c r="G42" s="38">
        <v>2</v>
      </c>
      <c r="H42" s="96"/>
      <c r="I42" s="95">
        <f t="shared" si="3"/>
        <v>0</v>
      </c>
      <c r="J42" s="94"/>
      <c r="K42" s="11"/>
    </row>
    <row r="43" spans="2:11" x14ac:dyDescent="0.25">
      <c r="B43" s="90">
        <v>7</v>
      </c>
      <c r="C43" s="48" t="s">
        <v>35</v>
      </c>
      <c r="D43" s="5" t="s">
        <v>4</v>
      </c>
      <c r="E43" s="94"/>
      <c r="F43" s="94"/>
      <c r="G43" s="38">
        <v>6</v>
      </c>
      <c r="H43" s="96"/>
      <c r="I43" s="95">
        <f t="shared" si="3"/>
        <v>0</v>
      </c>
      <c r="J43" s="94"/>
      <c r="K43" s="11"/>
    </row>
    <row r="44" spans="2:11" x14ac:dyDescent="0.25">
      <c r="B44" s="90">
        <v>8</v>
      </c>
      <c r="C44" s="48" t="s">
        <v>36</v>
      </c>
      <c r="D44" s="5" t="s">
        <v>4</v>
      </c>
      <c r="E44" s="94"/>
      <c r="F44" s="94"/>
      <c r="G44" s="38">
        <v>2</v>
      </c>
      <c r="H44" s="96"/>
      <c r="I44" s="95">
        <f t="shared" si="3"/>
        <v>0</v>
      </c>
      <c r="J44" s="94"/>
      <c r="K44" s="11"/>
    </row>
    <row r="45" spans="2:11" x14ac:dyDescent="0.25">
      <c r="B45" s="90">
        <v>9</v>
      </c>
      <c r="C45" s="48" t="s">
        <v>36</v>
      </c>
      <c r="D45" s="5" t="s">
        <v>4</v>
      </c>
      <c r="E45" s="94"/>
      <c r="F45" s="94"/>
      <c r="G45" s="38">
        <v>2</v>
      </c>
      <c r="H45" s="96"/>
      <c r="I45" s="95">
        <f t="shared" si="3"/>
        <v>0</v>
      </c>
      <c r="J45" s="94"/>
      <c r="K45" s="11"/>
    </row>
    <row r="46" spans="2:11" x14ac:dyDescent="0.25">
      <c r="B46" s="90">
        <v>10</v>
      </c>
      <c r="C46" s="48" t="s">
        <v>37</v>
      </c>
      <c r="D46" s="5" t="s">
        <v>4</v>
      </c>
      <c r="E46" s="94"/>
      <c r="F46" s="94"/>
      <c r="G46" s="38">
        <v>2</v>
      </c>
      <c r="H46" s="96"/>
      <c r="I46" s="95">
        <f t="shared" si="3"/>
        <v>0</v>
      </c>
      <c r="J46" s="94"/>
      <c r="K46" s="11"/>
    </row>
    <row r="47" spans="2:11" x14ac:dyDescent="0.25">
      <c r="B47" s="97">
        <v>11</v>
      </c>
      <c r="C47" s="49" t="s">
        <v>38</v>
      </c>
      <c r="D47" s="31" t="s">
        <v>4</v>
      </c>
      <c r="E47" s="98"/>
      <c r="F47" s="98"/>
      <c r="G47" s="38">
        <v>2</v>
      </c>
      <c r="H47" s="96"/>
      <c r="I47" s="95">
        <f t="shared" si="3"/>
        <v>0</v>
      </c>
      <c r="J47" s="94"/>
      <c r="K47" s="11"/>
    </row>
    <row r="48" spans="2:11" ht="27" customHeight="1" x14ac:dyDescent="0.25">
      <c r="B48" s="99"/>
      <c r="C48" s="32"/>
      <c r="D48" s="33"/>
      <c r="E48" s="33"/>
      <c r="F48" s="133" t="s">
        <v>47</v>
      </c>
      <c r="G48" s="134"/>
      <c r="H48" s="135"/>
      <c r="I48" s="41">
        <f>SUM(I37:I47)</f>
        <v>0</v>
      </c>
      <c r="J48" s="120"/>
      <c r="K48" s="120"/>
    </row>
    <row r="49" spans="2:11" ht="15.75" customHeight="1" x14ac:dyDescent="0.25">
      <c r="B49" s="76"/>
      <c r="C49" s="76"/>
      <c r="D49" s="76"/>
      <c r="E49" s="76"/>
      <c r="F49" s="76"/>
      <c r="G49" s="76"/>
      <c r="H49" s="76"/>
      <c r="I49" s="76"/>
      <c r="J49" s="92"/>
      <c r="K49" s="92"/>
    </row>
    <row r="50" spans="2:11" ht="30" customHeight="1" x14ac:dyDescent="0.25">
      <c r="B50" s="119" t="s">
        <v>65</v>
      </c>
      <c r="C50" s="119"/>
      <c r="D50" s="119"/>
      <c r="E50" s="119"/>
      <c r="F50" s="119"/>
      <c r="G50" s="119"/>
      <c r="H50" s="119"/>
      <c r="I50" s="76"/>
      <c r="J50" s="92"/>
      <c r="K50" s="92"/>
    </row>
    <row r="51" spans="2:11" x14ac:dyDescent="0.25">
      <c r="B51" s="11"/>
      <c r="C51" s="11"/>
      <c r="D51" s="11"/>
      <c r="E51" s="11"/>
      <c r="F51" s="11"/>
      <c r="G51" s="11"/>
      <c r="H51" s="11"/>
      <c r="I51" s="11"/>
      <c r="J51" s="11"/>
      <c r="K51" s="11"/>
    </row>
    <row r="52" spans="2:11" ht="21.75" customHeight="1" x14ac:dyDescent="0.25">
      <c r="B52" s="11"/>
      <c r="C52" s="11"/>
      <c r="D52" s="11"/>
      <c r="E52" s="130" t="s">
        <v>53</v>
      </c>
      <c r="F52" s="131"/>
      <c r="G52" s="131"/>
      <c r="H52" s="132"/>
      <c r="I52" s="52">
        <f>I48+H30+K20</f>
        <v>0</v>
      </c>
      <c r="J52" s="11"/>
      <c r="K52" s="11"/>
    </row>
    <row r="53" spans="2:11" x14ac:dyDescent="0.25">
      <c r="B53" s="11"/>
      <c r="C53" s="11"/>
      <c r="D53" s="11"/>
      <c r="E53" s="11"/>
      <c r="F53" s="11"/>
      <c r="G53" s="11"/>
      <c r="H53" s="11"/>
      <c r="I53" s="11"/>
      <c r="J53" s="11"/>
      <c r="K53" s="11"/>
    </row>
    <row r="54" spans="2:11" x14ac:dyDescent="0.25">
      <c r="B54" s="11"/>
      <c r="C54" s="11"/>
      <c r="D54" s="11"/>
      <c r="E54" s="11"/>
      <c r="F54" s="11"/>
      <c r="G54" s="11"/>
      <c r="H54" s="11"/>
      <c r="I54" s="11"/>
      <c r="J54" s="11"/>
      <c r="K54" s="11"/>
    </row>
    <row r="55" spans="2:11" x14ac:dyDescent="0.25">
      <c r="B55" s="11"/>
      <c r="C55" s="100" t="s">
        <v>73</v>
      </c>
      <c r="D55" s="86"/>
      <c r="E55" s="86"/>
      <c r="F55" s="87"/>
      <c r="G55" s="87" t="s">
        <v>74</v>
      </c>
      <c r="H55" s="11"/>
      <c r="I55" s="11"/>
      <c r="J55" s="11"/>
      <c r="K55" s="11"/>
    </row>
    <row r="56" spans="2:11" x14ac:dyDescent="0.25">
      <c r="B56" s="11"/>
      <c r="C56" s="91" t="s">
        <v>75</v>
      </c>
      <c r="D56" s="91"/>
      <c r="E56" s="86" t="s">
        <v>76</v>
      </c>
      <c r="F56" s="88"/>
      <c r="G56" s="88" t="s">
        <v>77</v>
      </c>
      <c r="H56" s="11"/>
      <c r="I56" s="11"/>
      <c r="J56" s="11"/>
      <c r="K56" s="11"/>
    </row>
    <row r="57" spans="2:11" x14ac:dyDescent="0.25">
      <c r="B57" s="11"/>
      <c r="C57" s="11"/>
      <c r="D57" s="11"/>
      <c r="E57" s="11"/>
      <c r="F57" s="11"/>
      <c r="G57" s="11"/>
      <c r="H57" s="11"/>
      <c r="I57" s="11"/>
      <c r="J57" s="11"/>
      <c r="K57" s="11"/>
    </row>
    <row r="58" spans="2:11" x14ac:dyDescent="0.25">
      <c r="B58" s="11"/>
      <c r="C58" s="11"/>
      <c r="D58" s="11"/>
      <c r="E58" s="11"/>
      <c r="F58" s="11"/>
      <c r="G58" s="11"/>
      <c r="H58" s="11"/>
      <c r="I58" s="11"/>
      <c r="J58" s="11"/>
      <c r="K58" s="11"/>
    </row>
    <row r="59" spans="2:11" x14ac:dyDescent="0.25">
      <c r="B59" s="11"/>
      <c r="C59" s="11"/>
      <c r="D59" s="11"/>
      <c r="E59" s="11"/>
      <c r="F59" s="11"/>
      <c r="G59" s="11"/>
      <c r="H59" s="11"/>
      <c r="I59" s="11"/>
      <c r="J59" s="11"/>
      <c r="K59" s="11"/>
    </row>
    <row r="60" spans="2:11" x14ac:dyDescent="0.25">
      <c r="B60" s="11"/>
      <c r="C60" s="11"/>
      <c r="D60" s="11"/>
      <c r="E60" s="11"/>
      <c r="F60" s="11"/>
      <c r="G60" s="11"/>
      <c r="H60" s="11"/>
      <c r="I60" s="11"/>
      <c r="J60" s="11"/>
      <c r="K60" s="11"/>
    </row>
    <row r="61" spans="2:11" x14ac:dyDescent="0.25">
      <c r="B61" s="11"/>
      <c r="C61" s="11"/>
      <c r="D61" s="11"/>
      <c r="E61" s="11"/>
      <c r="F61" s="11"/>
      <c r="G61" s="11"/>
      <c r="H61" s="11"/>
      <c r="I61" s="11"/>
      <c r="J61" s="11"/>
      <c r="K61" s="11"/>
    </row>
    <row r="62" spans="2:11" x14ac:dyDescent="0.25">
      <c r="B62" s="11"/>
      <c r="C62" s="11"/>
      <c r="D62" s="11"/>
      <c r="E62" s="11"/>
      <c r="F62" s="11"/>
      <c r="G62" s="11"/>
      <c r="H62" s="11"/>
      <c r="I62" s="11"/>
      <c r="J62" s="11"/>
      <c r="K62" s="11"/>
    </row>
    <row r="63" spans="2:11" x14ac:dyDescent="0.25">
      <c r="B63" s="11"/>
      <c r="C63" s="11"/>
      <c r="D63" s="11"/>
      <c r="E63" s="11"/>
      <c r="F63" s="11"/>
      <c r="G63" s="11"/>
      <c r="H63" s="11"/>
      <c r="I63" s="11"/>
      <c r="J63" s="11"/>
      <c r="K63" s="11"/>
    </row>
    <row r="64" spans="2:11" x14ac:dyDescent="0.25">
      <c r="B64" s="11"/>
      <c r="C64" s="11"/>
      <c r="D64" s="11"/>
      <c r="E64" s="11"/>
      <c r="F64" s="11"/>
      <c r="G64" s="11"/>
      <c r="H64" s="11"/>
      <c r="I64" s="11"/>
      <c r="J64" s="11"/>
      <c r="K64" s="11"/>
    </row>
  </sheetData>
  <mergeCells count="15">
    <mergeCell ref="E52:H52"/>
    <mergeCell ref="E30:G30"/>
    <mergeCell ref="F48:H48"/>
    <mergeCell ref="B8:K8"/>
    <mergeCell ref="B25:H25"/>
    <mergeCell ref="J30:K30"/>
    <mergeCell ref="G20:J20"/>
    <mergeCell ref="B4:G4"/>
    <mergeCell ref="B6:F6"/>
    <mergeCell ref="J48:K48"/>
    <mergeCell ref="B5:J5"/>
    <mergeCell ref="B50:H50"/>
    <mergeCell ref="B35:J35"/>
    <mergeCell ref="B22:K22"/>
    <mergeCell ref="B32:I32"/>
  </mergeCells>
  <dataValidations count="2">
    <dataValidation type="custom" allowBlank="1" showInputMessage="1" showErrorMessage="1" errorTitle="Vpišite porabljen čas na poti" error="Vpišite porabljen čas na poti za prihod in povratek na dvecimalni mesti natančo" prompt="Vpišite porabljen čas na poti za prihod in povratek na dvecimalni mesti natančo" sqref="E28" xr:uid="{378DE1B0-7710-4EDA-9A75-B9C6454CDE23}">
      <formula1>EXACT(E28,ROUND(E28,0))</formula1>
    </dataValidation>
    <dataValidation type="custom" allowBlank="1" showInputMessage="1" showErrorMessage="1" errorTitle="Vpišite število opravljenih km" error="Vpišite število opravljenih kilometrov na lokacijo naročnika in povratek na dvecimalni mesti natančo" prompt="Vpišite število opravljenih kilometrov na lokacijo naročnika in povratek na dvecimalni mesti natančo" sqref="E29" xr:uid="{25AC760F-E87A-480E-B593-F479F41ED907}">
      <formula1>EXACT(E29,ROUND(E29,0))</formula1>
    </dataValidation>
  </dataValidations>
  <pageMargins left="0.51181102362204722" right="0.51181102362204722" top="0.55118110236220474" bottom="0.55118110236220474" header="0.31496062992125984" footer="0.31496062992125984"/>
  <pageSetup paperSize="9" scale="80" orientation="landscape" r:id="rId1"/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1</vt:i4>
      </vt:variant>
    </vt:vector>
  </HeadingPairs>
  <TitlesOfParts>
    <vt:vector size="4" baseType="lpstr">
      <vt:lpstr>REKAPITULACIJA</vt:lpstr>
      <vt:lpstr>Puhalo+zamenjava</vt:lpstr>
      <vt:lpstr>Vzdrževanje </vt:lpstr>
      <vt:lpstr>'Puhalo+zamenjava'!Tiskanje_naslovov</vt:lpstr>
    </vt:vector>
  </TitlesOfParts>
  <Company>JHL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Darko Pintarič</cp:lastModifiedBy>
  <cp:lastPrinted>2026-08-25T07:29:10Z</cp:lastPrinted>
  <dcterms:created xsi:type="dcterms:W3CDTF">2022-02-09T10:16:00Z</dcterms:created>
  <dcterms:modified xsi:type="dcterms:W3CDTF">2026-08-25T07:29:16Z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3094ff5-79ca-456b-95f6-d578316a3809_Enabled">
    <vt:lpwstr>true</vt:lpwstr>
  </property>
  <property fmtid="{D5CDD505-2E9C-101B-9397-08002B2CF9AE}" pid="3" name="MSIP_Label_73094ff5-79ca-456b-95f6-d578316a3809_SetDate">
    <vt:lpwstr>2023-03-13T13:30:18Z</vt:lpwstr>
  </property>
  <property fmtid="{D5CDD505-2E9C-101B-9397-08002B2CF9AE}" pid="4" name="MSIP_Label_73094ff5-79ca-456b-95f6-d578316a3809_Method">
    <vt:lpwstr>Privileged</vt:lpwstr>
  </property>
  <property fmtid="{D5CDD505-2E9C-101B-9397-08002B2CF9AE}" pid="5" name="MSIP_Label_73094ff5-79ca-456b-95f6-d578316a3809_Name">
    <vt:lpwstr>Public</vt:lpwstr>
  </property>
  <property fmtid="{D5CDD505-2E9C-101B-9397-08002B2CF9AE}" pid="6" name="MSIP_Label_73094ff5-79ca-456b-95f6-d578316a3809_SiteId">
    <vt:lpwstr>771c9c47-7f24-44dc-958e-34f8713a8394</vt:lpwstr>
  </property>
  <property fmtid="{D5CDD505-2E9C-101B-9397-08002B2CF9AE}" pid="7" name="MSIP_Label_73094ff5-79ca-456b-95f6-d578316a3809_ActionId">
    <vt:lpwstr>a62799c7-677a-4165-9d4f-d1c923e73c55</vt:lpwstr>
  </property>
  <property fmtid="{D5CDD505-2E9C-101B-9397-08002B2CF9AE}" pid="8" name="MSIP_Label_73094ff5-79ca-456b-95f6-d578316a3809_ContentBits">
    <vt:lpwstr>0</vt:lpwstr>
  </property>
</Properties>
</file>